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<sst xmlns="http://schemas.openxmlformats.org/spreadsheetml/2006/main" count="905" uniqueCount="522">
  <si>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</si>
  <si>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</si>
  <si>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</si>
  <si>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</si>
  <si>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</si>
  <si>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</si>
  <si>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</si>
  <si>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</si>
  <si>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</si>
  <si>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</si>
  <si>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</si>
  <si>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</si>
  <si>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</si>
  <si>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</si>
  <si>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</si>
  <si>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</si>
  <si>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</si>
  <si>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</si>
  <si>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</si>
  <si>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</si>
  <si>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</si>
  <si>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</si>
  <si>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</si>
  <si>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</si>
  <si>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</si>
  <si>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</si>
  <si>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</si>
  <si>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</si>
  <si>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</si>
  <si>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</si>
  <si>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</si>
  <si>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</si>
  <si>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</si>
  <si>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</si>
  <si>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</si>
  <si>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</si>
  <si>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</si>
  <si>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</si>
  <si>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</si>
  <si>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</si>
  <si>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</si>
  <si>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</si>
  <si>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</si>
  <si>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</si>
  <si>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</si>
  <si>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</si>
  <si>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</si>
  <si>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</si>
  <si>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</si>
  <si>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</si>
  <si>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</si>
  <si>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</si>
  <si>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</si>
  <si>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</si>
  <si>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</si>
  <si>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</si>
  <si>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</si>
  <si>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</si>
  <si>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</si>
  <si>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</si>
  <si>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</si>
  <si>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</si>
  <si>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</si>
  <si>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</si>
  <si>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</si>
  <si>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</si>
  <si>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</si>
  <si>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</si>
  <si>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</si>
  <si>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</si>
  <si>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</si>
  <si>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</si>
  <si>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</si>
  <si>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</si>
  <si>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</si>
  <si>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</si>
  <si>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</si>
  <si>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</si>
  <si>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</si>
  <si>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</si>
  <si>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</si>
  <si>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</si>
  <si>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</si>
  <si>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</si>
  <si>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</si>
  <si>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</si>
  <si>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</si>
  <si>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</si>
  <si>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</si>
  <si>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</si>
  <si>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</si>
  <si>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</si>
  <si>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</si>
  <si>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</si>
  <si>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</si>
  <si>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</si>
  <si>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</si>
  <si>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</si>
  <si>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</si>
  <si>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</si>
  <si>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</si>
  <si>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</si>
  <si>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</si>
  <si>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</si>
  <si>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</si>
  <si>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</si>
  <si>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</si>
  <si>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</si>
  <si>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</si>
  <si>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</si>
  <si>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</si>
  <si>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</si>
  <si>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</si>
  <si>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</si>
  <si>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</si>
  <si>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</si>
  <si>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</si>
  <si>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</si>
  <si>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</si>
  <si>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</si>
  <si>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</si>
  <si>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</si>
  <si>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</si>
  <si>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</si>
  <si>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</si>
  <si>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</si>
  <si>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</si>
  <si>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</si>
  <si>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</si>
  <si>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</si>
  <si>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</si>
  <si>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</si>
  <si>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</si>
  <si>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</si>
  <si>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</si>
  <si>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</si>
  <si>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</si>
  <si>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</si>
  <si>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</si>
  <si>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</si>
  <si>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</si>
  <si>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</si>
  <si>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</si>
  <si>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</si>
  <si>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</si>
  <si>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</si>
  <si>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</si>
  <si>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</si>
  <si>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</si>
  <si>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</si>
  <si>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</si>
  <si>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</si>
  <si>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</si>
  <si>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</si>
  <si>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</si>
  <si>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</si>
  <si>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</si>
  <si>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</si>
  <si>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</si>
  <si>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</si>
  <si>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</si>
  <si>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</si>
  <si>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</si>
  <si>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</si>
  <si>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</si>
  <si>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</si>
  <si>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</si>
  <si>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</si>
  <si>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</si>
  <si>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</si>
  <si>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</si>
  <si>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</si>
  <si>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</si>
  <si>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</si>
  <si>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</si>
  <si>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</si>
  <si>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</si>
  <si>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</si>
  <si>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</si>
  <si>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</si>
  <si>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</si>
  <si>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</si>
  <si>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</si>
  <si>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</si>
  <si>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</si>
  <si>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</si>
  <si>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</si>
  <si>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</si>
  <si>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</si>
  <si>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</si>
  <si>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</si>
  <si>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</si>
  <si>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</si>
  <si>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</si>
  <si>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</si>
  <si>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</si>
  <si>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</si>
  <si>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</si>
  <si>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</si>
  <si>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</si>
  <si>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</si>
  <si>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</si>
  <si>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</si>
  <si>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</si>
  <si>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</si>
  <si>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</si>
  <si>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</si>
  <si>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</si>
  <si>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</si>
  <si>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</si>
  <si>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</si>
  <si>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</si>
  <si>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</si>
  <si>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</si>
  <si>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</si>
  <si>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</si>
  <si>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</si>
  <si>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</si>
  <si>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</si>
  <si>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</si>
  <si>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</si>
  <si>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</si>
  <si>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</si>
  <si>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</si>
  <si>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</si>
  <si>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</si>
  <si>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</si>
  <si>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</si>
  <si>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</si>
  <si>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</si>
  <si>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</si>
  <si>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</si>
  <si>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</si>
  <si>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</si>
  <si>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</si>
  <si>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</si>
  <si>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</si>
  <si>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</si>
  <si>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</si>
  <si>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</si>
  <si>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</si>
  <si>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</si>
  <si>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</si>
  <si>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</si>
  <si>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</si>
  <si>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</si>
  <si>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</si>
  <si>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</si>
  <si>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</si>
  <si>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</si>
  <si>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</si>
  <si>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</si>
  <si>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</si>
  <si>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</si>
  <si>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</si>
  <si>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</si>
  <si>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</si>
  <si>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</si>
  <si>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</si>
  <si>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</si>
  <si>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</si>
  <si>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</si>
  <si>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</si>
  <si>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</si>
  <si>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</si>
  <si>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</si>
  <si>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</si>
  <si>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</si>
  <si>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</si>
  <si>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</si>
  <si>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</si>
  <si>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</si>
  <si>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</si>
  <si>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</si>
  <si>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</si>
  <si>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</si>
  <si>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</si>
  <si>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</si>
  <si>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</si>
  <si>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</si>
  <si>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</si>
  <si>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</si>
  <si>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</si>
  <si>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</si>
  <si>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</si>
  <si>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</si>
  <si>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</si>
  <si>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</si>
  <si>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</si>
  <si>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</si>
  <si>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</si>
  <si>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</si>
  <si>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</si>
  <si>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</si>
  <si>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</si>
  <si>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</si>
  <si>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</si>
  <si>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</si>
  <si>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</si>
  <si>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</si>
  <si>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</si>
  <si>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</si>
  <si>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</si>
  <si>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</si>
  <si>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</si>
  <si>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</si>
  <si>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</si>
  <si>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</si>
  <si>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</si>
  <si>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</si>
  <si>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</si>
  <si>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</si>
  <si>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</si>
  <si>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</si>
  <si>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</si>
  <si>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</si>
  <si>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</si>
  <si>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</si>
  <si>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</si>
  <si>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</si>
  <si>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</si>
  <si>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</si>
  <si>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</si>
  <si>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</si>
  <si>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</si>
  <si>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</si>
  <si>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</si>
  <si>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</si>
  <si>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</si>
  <si>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</si>
  <si>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</si>
  <si>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</si>
  <si>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</si>
  <si>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</si>
  <si>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</si>
  <si>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</si>
  <si>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</si>
  <si>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</si>
  <si>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</si>
  <si>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</si>
  <si>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</si>
  <si>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</si>
  <si>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</si>
  <si>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</si>
  <si>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</si>
  <si>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</si>
  <si>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</si>
  <si>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</si>
  <si>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</si>
  <si>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</si>
  <si>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</si>
  <si>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</si>
  <si>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</si>
  <si>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</si>
  <si>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</si>
  <si>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</si>
  <si>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</si>
  <si>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</si>
  <si>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</si>
  <si>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</si>
  <si>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</si>
  <si>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</si>
  <si>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</si>
  <si>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</si>
  <si>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</si>
  <si>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</si>
  <si>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</si>
  <si>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</si>
  <si>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</si>
  <si>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</si>
  <si>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</si>
  <si>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</si>
  <si>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</si>
  <si>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</si>
  <si>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</si>
  <si>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</si>
  <si>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</si>
  <si>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</si>
  <si>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</si>
  <si>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</si>
  <si>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</si>
  <si>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</si>
  <si>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</si>
  <si>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</si>
  <si>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</si>
  <si>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</si>
  <si>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</si>
  <si>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</si>
  <si>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</si>
  <si>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</si>
  <si>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</si>
  <si>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</si>
  <si>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</si>
  <si>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</si>
  <si>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</si>
  <si>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</si>
  <si>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</si>
  <si>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</si>
  <si>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</si>
  <si>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</si>
  <si>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</si>
  <si>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</si>
  <si>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</si>
  <si>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</si>
  <si>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</si>
  <si>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</si>
  <si>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</si>
  <si>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</si>
  <si>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</si>
  <si>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</si>
  <si>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</si>
  <si>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</si>
  <si>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</si>
  <si>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</si>
  <si>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</si>
  <si>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</si>
  <si>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</si>
  <si>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</si>
  <si>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</si>
  <si>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</si>
  <si>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</si>
  <si>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</si>
  <si>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</si>
  <si>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</si>
  <si>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</si>
  <si>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</si>
  <si>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</si>
  <si>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</si>
  <si>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</si>
  <si>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</si>
  <si>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</si>
  <si>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</si>
  <si>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</si>
  <si>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</si>
  <si>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</si>
  <si>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</si>
  <si>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</si>
  <si>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</si>
  <si>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</si>
  <si>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</si>
  <si>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</si>
  <si>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</si>
  <si>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</si>
  <si>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</si>
  <si>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</si>
  <si>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</si>
  <si>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</si>
  <si>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</si>
  <si>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</si>
  <si>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</si>
  <si>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</si>
  <si>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</si>
  <si>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</si>
  <si>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</si>
  <si>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</si>
  <si>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</si>
  <si>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</si>
  <si>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</si>
  <si>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</si>
  <si>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</si>
  <si>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</si>
  <si>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</si>
  <si>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</si>
  <si>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</si>
  <si>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</si>
  <si>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</si>
  <si>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</si>
  <si>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</si>
  <si>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</si>
  <si>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</si>
  <si>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</si>
  <si>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</si>
  <si>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</si>
  <si>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</si>
  <si>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</si>
  <si>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</si>
  <si>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</si>
  <si>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</si>
  <si>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</si>
  <si>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</si>
  <si>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</si>
  <si>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</si>
  <si>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</si>
  <si>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</si>
  <si>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</si>
  <si>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</si>
  <si>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</si>
  <si>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</si>
  <si>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</si>
  <si>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</si>
  <si>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</si>
  <si>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</si>
  <si>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</si>
  <si>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</si>
  <si>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</si>
  <si>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</si>
  <si>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</si>
  <si>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</si>
  <si>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</si>
  <si>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</si>
  <si>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</si>
  <si>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</si>
  <si>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</si>
  <si>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</si>
  <si>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</si>
  <si>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</si>
  <si>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</si>
  <si>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</si>
  <si>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</si>
  <si>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</si>
  <si>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</si>
  <si>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</si>
  <si>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</si>
  <si>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</si>
  <si>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</si>
  <si>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г. Михайловск, ул. Чигоревская, д. 24/1</t>
  </si>
  <si>
    <t>оп. №  265 (ВЛ-10 кВ Ф-223) Ф-1 ТП-6 ул. Зайцевой, Бентковского, Чигоревская</t>
  </si>
  <si>
    <t xml:space="preserve">СТ-042805      </t>
  </si>
  <si>
    <t xml:space="preserve">СТ-042805          </t>
  </si>
  <si>
    <t>Установка измерительного комплекса г. Михайловск, ул. Чигоревская, д. 24/1 по ТУ 1723/2024/МИХ от 17.12.2024 (оп. № 265 (ВЛ-10 кВ Ф-223) Ф-1 ТП-6 ул. Зайцевой, Бентковского, Чигоревская, заявитель Батовская А.А.)</t>
  </si>
  <si>
    <t>ТУ 1723/2024/МИХ от 17.12.2024 г.</t>
  </si>
  <si>
    <t>Локально сметный расчет № 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</si>
</sst>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2533120"/>
        <c:axId val="52534656"/>
      </c:lineChart>
      <c:catAx>
        <c:axId val="52533120"/>
        <c:scaling>
          <c:orientation val="minMax"/>
        </c:scaling>
        <c:delete val="0"/>
        <c:axPos val="b"/>
        <c:numFmt formatCode="General" sourceLinked="1"/>
        <c:majorTickMark val="out"/>
        <c:minorTickMark val="none"/>
        <c:tickLblPos val="nextTo"/>
        <c:crossAx val="52534656"/>
        <c:crosses val="autoZero"/>
        <c:auto val="1"/>
        <c:lblAlgn val="ctr"/>
        <c:lblOffset val="100"/>
        <c:noMultiLvlLbl val="0"/>
      </c:catAx>
      <c:valAx>
        <c:axId val="52534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533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6"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517</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519</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1.0206587999999999E-2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5">
        <f>8505.49/1000000</f>
        <v>8.5054899999999992E-3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 xml:space="preserve">СТ-042805      </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Чигоревская, д. 24/1 по ТУ 1723/2024/МИХ от 17.12.2024 (оп. № 265 (ВЛ-10 кВ Ф-223) Ф-1 ТП-6 ул. Зайцевой, Бентковского, Чигоревская, заявитель Батовская А.А.)</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520</v>
      </c>
      <c r="C22" s="280"/>
      <c r="D22" s="266" t="s">
        <v>476</v>
      </c>
      <c r="E22" s="266" t="s">
        <v>515</v>
      </c>
      <c r="F22" s="266"/>
      <c r="G22" s="266" t="s">
        <v>516</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06" t="str">
        <f>'1. паспорт местоположение'!A12:C12</f>
        <v xml:space="preserve">СТ-042805      </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24" customHeight="1" x14ac:dyDescent="0.2">
      <c r="A16" s="307" t="str">
        <f>'1. паспорт местоположение'!A15:C15</f>
        <v>Установка измерительного комплекса г. Михайловск, ул. Чигоревская, д. 24/1 по ТУ 1723/2024/МИХ от 17.12.2024 (оп. № 265 (ВЛ-10 кВ Ф-223) Ф-1 ТП-6 ул. Зайцевой, Бентковского, Чигоревская, заявитель Батовская А.А.)</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215</v>
      </c>
      <c r="C21" s="313"/>
      <c r="D21" s="316" t="s">
        <v>107</v>
      </c>
      <c r="E21" s="312" t="s">
        <v>466</v>
      </c>
      <c r="F21" s="313"/>
      <c r="G21" s="312" t="s">
        <v>235</v>
      </c>
      <c r="H21" s="313"/>
      <c r="I21" s="312" t="s">
        <v>106</v>
      </c>
      <c r="J21" s="313"/>
      <c r="K21" s="316" t="s">
        <v>105</v>
      </c>
      <c r="L21" s="312" t="s">
        <v>104</v>
      </c>
      <c r="M21" s="313"/>
      <c r="N21" s="312" t="s">
        <v>462</v>
      </c>
      <c r="O21" s="313"/>
      <c r="P21" s="316" t="s">
        <v>103</v>
      </c>
      <c r="Q21" s="303" t="s">
        <v>102</v>
      </c>
      <c r="R21" s="304"/>
      <c r="S21" s="303" t="s">
        <v>101</v>
      </c>
      <c r="T21" s="305"/>
    </row>
    <row r="22" spans="1:20" ht="149.25" customHeight="1" x14ac:dyDescent="0.25">
      <c r="A22" s="310"/>
      <c r="B22" s="314"/>
      <c r="C22" s="315"/>
      <c r="D22" s="318"/>
      <c r="E22" s="314"/>
      <c r="F22" s="315"/>
      <c r="G22" s="314"/>
      <c r="H22" s="315"/>
      <c r="I22" s="314"/>
      <c r="J22" s="315"/>
      <c r="K22" s="317"/>
      <c r="L22" s="314"/>
      <c r="M22" s="315"/>
      <c r="N22" s="314"/>
      <c r="O22" s="315"/>
      <c r="P22" s="317"/>
      <c r="Q22" s="98" t="s">
        <v>100</v>
      </c>
      <c r="R22" s="98" t="s">
        <v>436</v>
      </c>
      <c r="S22" s="98" t="s">
        <v>99</v>
      </c>
      <c r="T22" s="98" t="s">
        <v>98</v>
      </c>
    </row>
    <row r="23" spans="1:20" ht="51.75" customHeight="1" x14ac:dyDescent="0.25">
      <c r="A23" s="311"/>
      <c r="B23" s="174" t="s">
        <v>96</v>
      </c>
      <c r="C23" s="174" t="s">
        <v>97</v>
      </c>
      <c r="D23" s="317"/>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518</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519</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ПС'!A13:T13</f>
        <v xml:space="preserve">СТ-042805      </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Чигоревская, д. 24/1 по ТУ 1723/2024/МИХ от 17.12.2024 (оп. № 265 (ВЛ-10 кВ Ф-223) Ф-1 ТП-6 ул. Зайцевой, Бентковского, Чигоревская, заявитель Батовская А.А.)</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 xml:space="preserve">СТ-042805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Чигоревская, д. 24/1 по ТУ 1723/2024/МИХ от 17.12.2024 (оп. № 265 (ВЛ-10 кВ Ф-223) Ф-1 ТП-6 ул. Зайцевой, Бентковского, Чигоревская, заявитель Батовская А.А.)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 xml:space="preserve">СТ-042805      </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Чигоревская, д. 24/1 по ТУ 1723/2024/МИХ от 17.12.2024 (оп. № 265 (ВЛ-10 кВ Ф-223) Ф-1 ТП-6 ул. Зайцевой, Бентковского, Чигоревская, заявитель Батовская А.А.)</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7" t="s">
        <v>81</v>
      </c>
      <c r="F18" s="338"/>
      <c r="G18" s="338"/>
      <c r="H18" s="338"/>
      <c r="I18" s="339"/>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СТ-042805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Чигоревская, д. 24/1 по ТУ 1723/2024/МИХ от 17.12.2024 (оп. № 265 (ВЛ-10 кВ Ф-223) Ф-1 ТП-6 ул. Зайцевой, Бентковского, Чигоревская, заявитель Батовская А.А.)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8505.49</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 xml:space="preserve">СТ-042805      </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7" t="str">
        <f>'1. паспорт местоположение'!A15:C15</f>
        <v>Установка измерительного комплекса г. Михайловск, ул. Чигоревская, д. 24/1 по ТУ 1723/2024/МИХ от 17.12.2024 (оп. № 265 (ВЛ-10 кВ Ф-223) Ф-1 ТП-6 ул. Зайцевой, Бентковского, Чигоревская, заявитель Батовская А.А.)</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7" sqref="D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СТ-042805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Чигоревская, д. 24/1 по ТУ 1723/2024/МИХ от 17.12.2024 (оп. № 265 (ВЛ-10 кВ Ф-223) Ф-1 ТП-6 ул. Зайцевой, Бентковского, Чигоревская, заявитель Батовская А.А.)</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1.0206587999999999E-2</v>
      </c>
      <c r="E24" s="257"/>
      <c r="F24" s="257"/>
      <c r="G24" s="258"/>
      <c r="H24" s="258"/>
      <c r="I24" s="258"/>
      <c r="J24" s="257"/>
      <c r="K24" s="257"/>
      <c r="L24" s="258"/>
      <c r="M24" s="258"/>
      <c r="N24" s="258"/>
      <c r="O24" s="259"/>
      <c r="P24" s="73"/>
      <c r="Q24" s="73"/>
      <c r="R24" s="283">
        <f>D24</f>
        <v>1.0206587999999999E-2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8.5054899999999992E-3</v>
      </c>
      <c r="E30" s="256"/>
      <c r="F30" s="256"/>
      <c r="G30" s="256"/>
      <c r="H30" s="256"/>
      <c r="I30" s="256"/>
      <c r="J30" s="257"/>
      <c r="K30" s="257"/>
      <c r="L30" s="260"/>
      <c r="M30" s="260"/>
      <c r="N30" s="256"/>
      <c r="O30" s="259"/>
      <c r="P30" s="65"/>
      <c r="Q30" s="65"/>
      <c r="R30" s="65">
        <f>D30</f>
        <v>8.5054899999999992E-3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2.0484399999999995E-3</v>
      </c>
      <c r="E32" s="242"/>
      <c r="F32" s="242"/>
      <c r="G32" s="242"/>
      <c r="H32" s="242"/>
      <c r="I32" s="242"/>
      <c r="J32" s="243"/>
      <c r="K32" s="243"/>
      <c r="L32" s="245"/>
      <c r="M32" s="245"/>
      <c r="N32" s="242"/>
      <c r="O32" s="264"/>
      <c r="P32" s="65"/>
      <c r="Q32" s="65"/>
      <c r="R32" s="65">
        <f>D32</f>
        <v>2.0484399999999995E-3</v>
      </c>
      <c r="S32" s="65">
        <v>1</v>
      </c>
      <c r="T32" s="65"/>
      <c r="U32" s="64"/>
    </row>
    <row r="33" spans="1:21" x14ac:dyDescent="0.25">
      <c r="A33" s="71" t="s">
        <v>154</v>
      </c>
      <c r="B33" s="45" t="s">
        <v>153</v>
      </c>
      <c r="C33" s="70"/>
      <c r="D33" s="261">
        <f>6457.05/1000000</f>
        <v>6.4570499999999998E-3</v>
      </c>
      <c r="E33" s="242"/>
      <c r="F33" s="242"/>
      <c r="G33" s="242"/>
      <c r="H33" s="242"/>
      <c r="I33" s="242"/>
      <c r="J33" s="243"/>
      <c r="K33" s="243"/>
      <c r="L33" s="245"/>
      <c r="M33" s="245"/>
      <c r="N33" s="242"/>
      <c r="O33" s="264"/>
      <c r="P33" s="65"/>
      <c r="Q33" s="65"/>
      <c r="R33" s="65">
        <f>D33</f>
        <v>6.4570499999999998E-3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8.5054899999999992E-3</v>
      </c>
      <c r="E52" s="242"/>
      <c r="F52" s="242"/>
      <c r="G52" s="242"/>
      <c r="H52" s="242"/>
      <c r="I52" s="242"/>
      <c r="J52" s="246"/>
      <c r="K52" s="242"/>
      <c r="L52" s="245"/>
      <c r="M52" s="245"/>
      <c r="N52" s="242"/>
      <c r="O52" s="264"/>
      <c r="P52" s="65"/>
      <c r="Q52" s="65"/>
      <c r="R52" s="65">
        <f>D52</f>
        <v>8.5054899999999992E-3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 xml:space="preserve">СТ-042805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6" t="str">
        <f>'6.2. Паспорт фин осв ввод'!A14:U14</f>
        <v>Установка измерительного комплекса г. Михайловск, ул. Чигоревская, д. 24/1 по ТУ 1723/2024/МИХ от 17.12.2024 (оп. № 265 (ВЛ-10 кВ Ф-223) Ф-1 ТП-6 ул. Зайцевой, Бентковского, Чигоревская, заявитель Батовская А.А.)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521</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1" zoomScale="75" zoomScaleNormal="90" zoomScaleSheetLayoutView="75" workbookViewId="0">
      <selection activeCell="B49" sqref="B49"/>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 xml:space="preserve">СТ-042805      </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Чигоревская, д. 24/1 по ТУ 1723/2024/МИХ от 17.12.2024 (оп. № 265 (ВЛ-10 кВ Ф-223) Ф-1 ТП-6 ул. Зайцевой, Бентковского, Чигоревская, заявитель Батовская А.А.)</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Чигоревская, д. 24/1 по ТУ 1723/2024/МИХ от 17.12.2024 (оп. № 265 (ВЛ-10 кВ Ф-223) Ф-1 ТП-6 ул. Зайцевой, Бентковского, Чигоревская, заявитель Батовская А.А.)</v>
      </c>
    </row>
    <row r="22" spans="1:2" ht="16.5" thickBot="1" x14ac:dyDescent="0.3">
      <c r="A22" s="263" t="s">
        <v>332</v>
      </c>
      <c r="B22" s="141" t="str">
        <f>'2. паспорт  ТП'!E22</f>
        <v>г. Михайловск, ул. Чигоревская, д. 24/1</v>
      </c>
    </row>
    <row r="23" spans="1:2" ht="16.5" thickBot="1" x14ac:dyDescent="0.3">
      <c r="A23" s="140" t="s">
        <v>312</v>
      </c>
      <c r="B23" s="254" t="str">
        <f>'2. паспорт  ТП'!B22</f>
        <v>ТУ 1723/2024/МИХ от 17.12.2024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1.0206587999999999E-2</v>
      </c>
    </row>
    <row r="28" spans="1:2" ht="16.5" thickBot="1" x14ac:dyDescent="0.3">
      <c r="A28" s="147" t="s">
        <v>336</v>
      </c>
      <c r="B28" s="279" t="str">
        <f>'7. Паспорт отчет о закупке'!Q26</f>
        <v>Локально сметный расчет № 7</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2025-04-14T08:13:39Z</dcterms:modified>
</cp:coreProperties>
</file>